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39" i="1" l="1"/>
  <c r="E40" i="1" s="1"/>
  <c r="D39" i="1"/>
  <c r="D40" i="1" s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9" i="1"/>
  <c r="F39" i="1" l="1"/>
  <c r="F40" i="1" s="1"/>
  <c r="G39" i="1" l="1"/>
  <c r="G40" i="1"/>
</calcChain>
</file>

<file path=xl/sharedStrings.xml><?xml version="1.0" encoding="utf-8"?>
<sst xmlns="http://schemas.openxmlformats.org/spreadsheetml/2006/main" count="51" uniqueCount="20">
  <si>
    <t>ВЕДОМОСТЬ</t>
  </si>
  <si>
    <t>учета жизнеспособного подроста при отводе и таксации лесосек</t>
  </si>
  <si>
    <t xml:space="preserve">ОГКУ «Пыщугское лесничество   </t>
  </si>
  <si>
    <t>№ учетных площадок</t>
  </si>
  <si>
    <r>
      <t>Размер учетных площадок, м</t>
    </r>
    <r>
      <rPr>
        <vertAlign val="superscript"/>
        <sz val="10"/>
        <color theme="1"/>
        <rFont val="Times New Roman"/>
        <family val="1"/>
        <charset val="204"/>
      </rPr>
      <t>2</t>
    </r>
  </si>
  <si>
    <t>Порода</t>
  </si>
  <si>
    <t>Количество подроста на учетных площадках, штук</t>
  </si>
  <si>
    <t>Примечание</t>
  </si>
  <si>
    <t xml:space="preserve">при высоте </t>
  </si>
  <si>
    <t>до  0,5 м</t>
  </si>
  <si>
    <t>при высоте  0,5 – 1,5 м</t>
  </si>
  <si>
    <t xml:space="preserve">при высоте  </t>
  </si>
  <si>
    <t>1,5 м  и выше</t>
  </si>
  <si>
    <t>ель</t>
  </si>
  <si>
    <t>Итого:</t>
  </si>
  <si>
    <t xml:space="preserve">Всего с </t>
  </si>
  <si>
    <t>Всего на 1 га с коэффициентами перевода по категории крупности</t>
  </si>
  <si>
    <r>
      <t xml:space="preserve">Составил: </t>
    </r>
    <r>
      <rPr>
        <u/>
        <sz val="10"/>
        <color theme="1"/>
        <rFont val="Times New Roman"/>
        <family val="1"/>
        <charset val="204"/>
      </rPr>
      <t xml:space="preserve">                                                                </t>
    </r>
  </si>
  <si>
    <t>мастер леса Писцов Ю.Н.  11.10.2025г.</t>
  </si>
  <si>
    <r>
      <t>Участковое лесничество 2-е Пыщугское</t>
    </r>
    <r>
      <rPr>
        <i/>
        <sz val="10"/>
        <color theme="1"/>
        <rFont val="Times New Roman"/>
        <family val="1"/>
        <charset val="204"/>
      </rPr>
      <t xml:space="preserve"> квартал 91 выдел 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</si>
</sst>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 indent="6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7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topLeftCell="A29" workbookViewId="0">
      <selection activeCell="K8" sqref="K8"/>
    </sheetView>
  </sheetViews>
  <sheetFormatPr defaultRowHeight="15" x14ac:dyDescent="0.25"/>
  <cols>
    <col min="4" max="5" width="11.42578125" bestFit="1" customWidth="1"/>
    <col min="6" max="6" width="10.42578125" bestFit="1" customWidth="1"/>
    <col min="7" max="7" width="20.42578125" customWidth="1"/>
    <col min="8" max="8" width="0.140625" customWidth="1"/>
  </cols>
  <sheetData>
    <row r="1" spans="1:8" x14ac:dyDescent="0.25">
      <c r="D1" s="1" t="s">
        <v>0</v>
      </c>
    </row>
    <row r="2" spans="1:8" x14ac:dyDescent="0.25">
      <c r="B2" s="10"/>
      <c r="E2" s="1" t="s">
        <v>1</v>
      </c>
    </row>
    <row r="3" spans="1:8" x14ac:dyDescent="0.25">
      <c r="A3" s="2"/>
    </row>
    <row r="4" spans="1:8" x14ac:dyDescent="0.25">
      <c r="D4" s="1" t="s">
        <v>2</v>
      </c>
    </row>
    <row r="5" spans="1:8" ht="15.75" thickBot="1" x14ac:dyDescent="0.3">
      <c r="A5" s="4" t="s">
        <v>19</v>
      </c>
    </row>
    <row r="6" spans="1:8" ht="26.45" customHeight="1" thickBot="1" x14ac:dyDescent="0.3">
      <c r="A6" s="14" t="s">
        <v>3</v>
      </c>
      <c r="B6" s="14" t="s">
        <v>4</v>
      </c>
      <c r="C6" s="14" t="s">
        <v>5</v>
      </c>
      <c r="D6" s="19" t="s">
        <v>6</v>
      </c>
      <c r="E6" s="20"/>
      <c r="F6" s="20"/>
      <c r="G6" s="21"/>
      <c r="H6" s="14" t="s">
        <v>7</v>
      </c>
    </row>
    <row r="7" spans="1:8" x14ac:dyDescent="0.25">
      <c r="A7" s="15"/>
      <c r="B7" s="15"/>
      <c r="C7" s="15"/>
      <c r="D7" s="5" t="s">
        <v>8</v>
      </c>
      <c r="E7" s="14" t="s">
        <v>10</v>
      </c>
      <c r="F7" s="5" t="s">
        <v>11</v>
      </c>
      <c r="G7" s="14" t="s">
        <v>15</v>
      </c>
      <c r="H7" s="15"/>
    </row>
    <row r="8" spans="1:8" ht="26.25" thickBot="1" x14ac:dyDescent="0.3">
      <c r="A8" s="16"/>
      <c r="B8" s="16"/>
      <c r="C8" s="16"/>
      <c r="D8" s="6" t="s">
        <v>9</v>
      </c>
      <c r="E8" s="16"/>
      <c r="F8" s="6" t="s">
        <v>12</v>
      </c>
      <c r="G8" s="16"/>
      <c r="H8" s="16"/>
    </row>
    <row r="9" spans="1:8" ht="15.75" thickBot="1" x14ac:dyDescent="0.3">
      <c r="A9" s="7">
        <v>1</v>
      </c>
      <c r="B9" s="6">
        <v>10</v>
      </c>
      <c r="C9" s="6" t="s">
        <v>13</v>
      </c>
      <c r="D9" s="6">
        <v>0</v>
      </c>
      <c r="E9" s="6">
        <v>0</v>
      </c>
      <c r="F9" s="6">
        <v>0</v>
      </c>
      <c r="G9" s="6">
        <f>D9+E9+F9</f>
        <v>0</v>
      </c>
      <c r="H9" s="6"/>
    </row>
    <row r="10" spans="1:8" ht="15.75" thickBot="1" x14ac:dyDescent="0.3">
      <c r="A10" s="7">
        <v>2</v>
      </c>
      <c r="B10" s="8">
        <v>10</v>
      </c>
      <c r="C10" s="6" t="s">
        <v>13</v>
      </c>
      <c r="D10" s="6">
        <v>1</v>
      </c>
      <c r="E10" s="6">
        <v>0</v>
      </c>
      <c r="F10" s="6">
        <v>0</v>
      </c>
      <c r="G10" s="6">
        <f t="shared" ref="G10:G38" si="0">D10+E10+F10</f>
        <v>1</v>
      </c>
      <c r="H10" s="6"/>
    </row>
    <row r="11" spans="1:8" ht="15.75" thickBot="1" x14ac:dyDescent="0.3">
      <c r="A11" s="7">
        <v>3</v>
      </c>
      <c r="B11" s="8">
        <v>10</v>
      </c>
      <c r="C11" s="6" t="s">
        <v>13</v>
      </c>
      <c r="D11" s="6">
        <v>0</v>
      </c>
      <c r="E11" s="6">
        <v>1</v>
      </c>
      <c r="F11" s="6">
        <v>0</v>
      </c>
      <c r="G11" s="6">
        <f t="shared" si="0"/>
        <v>1</v>
      </c>
      <c r="H11" s="6"/>
    </row>
    <row r="12" spans="1:8" ht="15.75" thickBot="1" x14ac:dyDescent="0.3">
      <c r="A12" s="7">
        <v>4</v>
      </c>
      <c r="B12" s="8">
        <v>10</v>
      </c>
      <c r="C12" s="6" t="s">
        <v>13</v>
      </c>
      <c r="D12" s="6">
        <v>0</v>
      </c>
      <c r="E12" s="6">
        <v>0</v>
      </c>
      <c r="F12" s="6">
        <v>0</v>
      </c>
      <c r="G12" s="6">
        <f t="shared" si="0"/>
        <v>0</v>
      </c>
      <c r="H12" s="6"/>
    </row>
    <row r="13" spans="1:8" ht="15.75" thickBot="1" x14ac:dyDescent="0.3">
      <c r="A13" s="7">
        <v>5</v>
      </c>
      <c r="B13" s="8">
        <v>10</v>
      </c>
      <c r="C13" s="6" t="s">
        <v>13</v>
      </c>
      <c r="D13" s="6">
        <v>1</v>
      </c>
      <c r="E13" s="6">
        <v>0</v>
      </c>
      <c r="F13" s="6">
        <v>0</v>
      </c>
      <c r="G13" s="6">
        <f t="shared" si="0"/>
        <v>1</v>
      </c>
      <c r="H13" s="6"/>
    </row>
    <row r="14" spans="1:8" ht="15.75" thickBot="1" x14ac:dyDescent="0.3">
      <c r="A14" s="7">
        <v>6</v>
      </c>
      <c r="B14" s="8">
        <v>10</v>
      </c>
      <c r="C14" s="6" t="s">
        <v>13</v>
      </c>
      <c r="D14" s="6">
        <v>0</v>
      </c>
      <c r="E14" s="6">
        <v>0</v>
      </c>
      <c r="F14" s="6">
        <v>1</v>
      </c>
      <c r="G14" s="6">
        <f t="shared" si="0"/>
        <v>1</v>
      </c>
      <c r="H14" s="6"/>
    </row>
    <row r="15" spans="1:8" ht="15.75" thickBot="1" x14ac:dyDescent="0.3">
      <c r="A15" s="7">
        <v>7</v>
      </c>
      <c r="B15" s="8">
        <v>10</v>
      </c>
      <c r="C15" s="6" t="s">
        <v>13</v>
      </c>
      <c r="D15" s="6">
        <v>0</v>
      </c>
      <c r="E15" s="6">
        <v>0</v>
      </c>
      <c r="F15" s="6">
        <v>0</v>
      </c>
      <c r="G15" s="6">
        <f t="shared" si="0"/>
        <v>0</v>
      </c>
      <c r="H15" s="6"/>
    </row>
    <row r="16" spans="1:8" ht="15.75" thickBot="1" x14ac:dyDescent="0.3">
      <c r="A16" s="7">
        <v>8</v>
      </c>
      <c r="B16" s="8">
        <v>10</v>
      </c>
      <c r="C16" s="6" t="s">
        <v>13</v>
      </c>
      <c r="D16" s="6">
        <v>1</v>
      </c>
      <c r="E16" s="6">
        <v>0</v>
      </c>
      <c r="F16" s="6">
        <v>1</v>
      </c>
      <c r="G16" s="6">
        <f t="shared" si="0"/>
        <v>2</v>
      </c>
      <c r="H16" s="6"/>
    </row>
    <row r="17" spans="1:8" ht="15.75" thickBot="1" x14ac:dyDescent="0.3">
      <c r="A17" s="7">
        <v>9</v>
      </c>
      <c r="B17" s="8">
        <v>10</v>
      </c>
      <c r="C17" s="6" t="s">
        <v>13</v>
      </c>
      <c r="D17" s="6">
        <v>1</v>
      </c>
      <c r="E17" s="6">
        <v>0</v>
      </c>
      <c r="F17" s="6">
        <v>0</v>
      </c>
      <c r="G17" s="6">
        <f t="shared" si="0"/>
        <v>1</v>
      </c>
      <c r="H17" s="6"/>
    </row>
    <row r="18" spans="1:8" ht="15.75" thickBot="1" x14ac:dyDescent="0.3">
      <c r="A18" s="7">
        <v>10</v>
      </c>
      <c r="B18" s="8">
        <v>10</v>
      </c>
      <c r="C18" s="6" t="s">
        <v>13</v>
      </c>
      <c r="D18" s="6">
        <v>1</v>
      </c>
      <c r="E18" s="6">
        <v>0</v>
      </c>
      <c r="F18" s="6">
        <v>1</v>
      </c>
      <c r="G18" s="6">
        <f t="shared" si="0"/>
        <v>2</v>
      </c>
      <c r="H18" s="6"/>
    </row>
    <row r="19" spans="1:8" ht="15.75" thickBot="1" x14ac:dyDescent="0.3">
      <c r="A19" s="7">
        <v>11</v>
      </c>
      <c r="B19" s="6">
        <v>10</v>
      </c>
      <c r="C19" s="6" t="s">
        <v>13</v>
      </c>
      <c r="D19" s="6">
        <v>0</v>
      </c>
      <c r="E19" s="6">
        <v>0</v>
      </c>
      <c r="F19" s="6">
        <v>0</v>
      </c>
      <c r="G19" s="6">
        <f t="shared" si="0"/>
        <v>0</v>
      </c>
      <c r="H19" s="6"/>
    </row>
    <row r="20" spans="1:8" ht="15" customHeight="1" thickBot="1" x14ac:dyDescent="0.3">
      <c r="A20" s="7">
        <v>12</v>
      </c>
      <c r="B20" s="8">
        <v>10</v>
      </c>
      <c r="C20" s="6" t="s">
        <v>13</v>
      </c>
      <c r="D20" s="6">
        <v>0</v>
      </c>
      <c r="E20" s="6">
        <v>0</v>
      </c>
      <c r="F20" s="6">
        <v>0</v>
      </c>
      <c r="G20" s="6">
        <f t="shared" si="0"/>
        <v>0</v>
      </c>
      <c r="H20" s="6"/>
    </row>
    <row r="21" spans="1:8" ht="15.75" thickBot="1" x14ac:dyDescent="0.3">
      <c r="A21" s="7">
        <v>13</v>
      </c>
      <c r="B21" s="8">
        <v>10</v>
      </c>
      <c r="C21" s="6" t="s">
        <v>13</v>
      </c>
      <c r="D21" s="6">
        <v>0</v>
      </c>
      <c r="E21" s="6">
        <v>1</v>
      </c>
      <c r="F21" s="6">
        <v>1</v>
      </c>
      <c r="G21" s="6">
        <f t="shared" si="0"/>
        <v>2</v>
      </c>
      <c r="H21" s="6"/>
    </row>
    <row r="22" spans="1:8" ht="15.75" thickBot="1" x14ac:dyDescent="0.3">
      <c r="A22" s="7">
        <v>14</v>
      </c>
      <c r="B22" s="8">
        <v>10</v>
      </c>
      <c r="C22" s="6" t="s">
        <v>13</v>
      </c>
      <c r="D22" s="6">
        <v>0</v>
      </c>
      <c r="E22" s="6">
        <v>0</v>
      </c>
      <c r="F22" s="6">
        <v>0</v>
      </c>
      <c r="G22" s="6">
        <f t="shared" si="0"/>
        <v>0</v>
      </c>
      <c r="H22" s="6"/>
    </row>
    <row r="23" spans="1:8" ht="15.75" thickBot="1" x14ac:dyDescent="0.3">
      <c r="A23" s="7">
        <v>15</v>
      </c>
      <c r="B23" s="8">
        <v>10</v>
      </c>
      <c r="C23" s="6" t="s">
        <v>13</v>
      </c>
      <c r="D23" s="6">
        <v>0</v>
      </c>
      <c r="E23" s="6">
        <v>0</v>
      </c>
      <c r="F23" s="6">
        <v>1</v>
      </c>
      <c r="G23" s="6">
        <f t="shared" si="0"/>
        <v>1</v>
      </c>
      <c r="H23" s="6"/>
    </row>
    <row r="24" spans="1:8" ht="15.75" thickBot="1" x14ac:dyDescent="0.3">
      <c r="A24" s="7">
        <v>16</v>
      </c>
      <c r="B24" s="8">
        <v>10</v>
      </c>
      <c r="C24" s="6" t="s">
        <v>13</v>
      </c>
      <c r="D24" s="6">
        <v>0</v>
      </c>
      <c r="E24" s="6">
        <v>0</v>
      </c>
      <c r="F24" s="6">
        <v>1</v>
      </c>
      <c r="G24" s="6">
        <f t="shared" si="0"/>
        <v>1</v>
      </c>
      <c r="H24" s="6"/>
    </row>
    <row r="25" spans="1:8" ht="15.75" thickBot="1" x14ac:dyDescent="0.3">
      <c r="A25" s="7">
        <v>17</v>
      </c>
      <c r="B25" s="8">
        <v>10</v>
      </c>
      <c r="C25" s="6" t="s">
        <v>13</v>
      </c>
      <c r="D25" s="6">
        <v>0</v>
      </c>
      <c r="E25" s="6">
        <v>0</v>
      </c>
      <c r="F25" s="6">
        <v>0</v>
      </c>
      <c r="G25" s="6">
        <f t="shared" si="0"/>
        <v>0</v>
      </c>
      <c r="H25" s="6"/>
    </row>
    <row r="26" spans="1:8" ht="15.75" thickBot="1" x14ac:dyDescent="0.3">
      <c r="A26" s="7">
        <v>18</v>
      </c>
      <c r="B26" s="8">
        <v>10</v>
      </c>
      <c r="C26" s="6" t="s">
        <v>13</v>
      </c>
      <c r="D26" s="6">
        <v>0</v>
      </c>
      <c r="E26" s="6">
        <v>1</v>
      </c>
      <c r="F26" s="6">
        <v>1</v>
      </c>
      <c r="G26" s="6">
        <f t="shared" si="0"/>
        <v>2</v>
      </c>
      <c r="H26" s="6"/>
    </row>
    <row r="27" spans="1:8" ht="15.75" thickBot="1" x14ac:dyDescent="0.3">
      <c r="A27" s="7">
        <v>19</v>
      </c>
      <c r="B27" s="8">
        <v>10</v>
      </c>
      <c r="C27" s="6" t="s">
        <v>13</v>
      </c>
      <c r="D27" s="6">
        <v>0</v>
      </c>
      <c r="E27" s="6">
        <v>0</v>
      </c>
      <c r="F27" s="6">
        <v>0</v>
      </c>
      <c r="G27" s="6">
        <f t="shared" si="0"/>
        <v>0</v>
      </c>
      <c r="H27" s="6"/>
    </row>
    <row r="28" spans="1:8" ht="15.75" thickBot="1" x14ac:dyDescent="0.3">
      <c r="A28" s="7">
        <v>20</v>
      </c>
      <c r="B28" s="8">
        <v>10</v>
      </c>
      <c r="C28" s="6" t="s">
        <v>13</v>
      </c>
      <c r="D28" s="6">
        <v>1</v>
      </c>
      <c r="E28" s="6">
        <v>0</v>
      </c>
      <c r="F28" s="6">
        <v>1</v>
      </c>
      <c r="G28" s="6">
        <f t="shared" si="0"/>
        <v>2</v>
      </c>
      <c r="H28" s="6"/>
    </row>
    <row r="29" spans="1:8" ht="15.75" thickBot="1" x14ac:dyDescent="0.3">
      <c r="A29" s="7">
        <v>21</v>
      </c>
      <c r="B29" s="6">
        <v>10</v>
      </c>
      <c r="C29" s="6" t="s">
        <v>13</v>
      </c>
      <c r="D29" s="6">
        <v>0</v>
      </c>
      <c r="E29" s="6">
        <v>0</v>
      </c>
      <c r="F29" s="6">
        <v>0</v>
      </c>
      <c r="G29" s="6">
        <f t="shared" si="0"/>
        <v>0</v>
      </c>
      <c r="H29" s="6"/>
    </row>
    <row r="30" spans="1:8" ht="15.75" thickBot="1" x14ac:dyDescent="0.3">
      <c r="A30" s="7">
        <v>22</v>
      </c>
      <c r="B30" s="8">
        <v>10</v>
      </c>
      <c r="C30" s="6" t="s">
        <v>13</v>
      </c>
      <c r="D30" s="6">
        <v>0</v>
      </c>
      <c r="E30" s="6">
        <v>0</v>
      </c>
      <c r="F30" s="6">
        <v>1</v>
      </c>
      <c r="G30" s="6">
        <f t="shared" si="0"/>
        <v>1</v>
      </c>
      <c r="H30" s="6"/>
    </row>
    <row r="31" spans="1:8" ht="15.75" thickBot="1" x14ac:dyDescent="0.3">
      <c r="A31" s="7">
        <v>23</v>
      </c>
      <c r="B31" s="8">
        <v>10</v>
      </c>
      <c r="C31" s="6" t="s">
        <v>13</v>
      </c>
      <c r="D31" s="6">
        <v>0</v>
      </c>
      <c r="E31" s="6">
        <v>0</v>
      </c>
      <c r="F31" s="6">
        <v>1</v>
      </c>
      <c r="G31" s="6">
        <f t="shared" si="0"/>
        <v>1</v>
      </c>
      <c r="H31" s="6"/>
    </row>
    <row r="32" spans="1:8" ht="15.75" thickBot="1" x14ac:dyDescent="0.3">
      <c r="A32" s="7">
        <v>24</v>
      </c>
      <c r="B32" s="8">
        <v>10</v>
      </c>
      <c r="C32" s="6" t="s">
        <v>13</v>
      </c>
      <c r="D32" s="6">
        <v>0</v>
      </c>
      <c r="E32" s="6">
        <v>1</v>
      </c>
      <c r="F32" s="6">
        <v>0</v>
      </c>
      <c r="G32" s="6">
        <f t="shared" si="0"/>
        <v>1</v>
      </c>
      <c r="H32" s="6"/>
    </row>
    <row r="33" spans="1:8" ht="15.75" thickBot="1" x14ac:dyDescent="0.3">
      <c r="A33" s="7">
        <v>25</v>
      </c>
      <c r="B33" s="8">
        <v>10</v>
      </c>
      <c r="C33" s="6" t="s">
        <v>13</v>
      </c>
      <c r="D33" s="6">
        <v>0</v>
      </c>
      <c r="E33" s="6">
        <v>0</v>
      </c>
      <c r="F33" s="6">
        <v>0</v>
      </c>
      <c r="G33" s="6">
        <f t="shared" si="0"/>
        <v>0</v>
      </c>
      <c r="H33" s="6"/>
    </row>
    <row r="34" spans="1:8" ht="15.75" thickBot="1" x14ac:dyDescent="0.3">
      <c r="A34" s="7">
        <v>26</v>
      </c>
      <c r="B34" s="8">
        <v>10</v>
      </c>
      <c r="C34" s="6" t="s">
        <v>13</v>
      </c>
      <c r="D34" s="6">
        <v>0</v>
      </c>
      <c r="E34" s="6">
        <v>1</v>
      </c>
      <c r="F34" s="6">
        <v>0</v>
      </c>
      <c r="G34" s="6">
        <f t="shared" si="0"/>
        <v>1</v>
      </c>
      <c r="H34" s="6"/>
    </row>
    <row r="35" spans="1:8" ht="15.75" thickBot="1" x14ac:dyDescent="0.3">
      <c r="A35" s="7">
        <v>27</v>
      </c>
      <c r="B35" s="8">
        <v>10</v>
      </c>
      <c r="C35" s="6" t="s">
        <v>13</v>
      </c>
      <c r="D35" s="6">
        <v>0</v>
      </c>
      <c r="E35" s="6">
        <v>1</v>
      </c>
      <c r="F35" s="6">
        <v>0</v>
      </c>
      <c r="G35" s="6">
        <f t="shared" si="0"/>
        <v>1</v>
      </c>
      <c r="H35" s="6"/>
    </row>
    <row r="36" spans="1:8" ht="15.75" thickBot="1" x14ac:dyDescent="0.3">
      <c r="A36" s="7">
        <v>28</v>
      </c>
      <c r="B36" s="8">
        <v>10</v>
      </c>
      <c r="C36" s="6" t="s">
        <v>13</v>
      </c>
      <c r="D36" s="6">
        <v>0</v>
      </c>
      <c r="E36" s="6">
        <v>0</v>
      </c>
      <c r="F36" s="6">
        <v>0</v>
      </c>
      <c r="G36" s="6">
        <f t="shared" si="0"/>
        <v>0</v>
      </c>
      <c r="H36" s="6"/>
    </row>
    <row r="37" spans="1:8" ht="15.75" thickBot="1" x14ac:dyDescent="0.3">
      <c r="A37" s="7">
        <v>29</v>
      </c>
      <c r="B37" s="8">
        <v>10</v>
      </c>
      <c r="C37" s="6" t="s">
        <v>13</v>
      </c>
      <c r="D37" s="6">
        <v>0</v>
      </c>
      <c r="E37" s="6">
        <v>1</v>
      </c>
      <c r="F37" s="6">
        <v>0</v>
      </c>
      <c r="G37" s="6">
        <f t="shared" si="0"/>
        <v>1</v>
      </c>
      <c r="H37" s="6"/>
    </row>
    <row r="38" spans="1:8" ht="15.75" thickBot="1" x14ac:dyDescent="0.3">
      <c r="A38" s="7">
        <v>30</v>
      </c>
      <c r="B38" s="8">
        <v>10</v>
      </c>
      <c r="C38" s="6" t="s">
        <v>13</v>
      </c>
      <c r="D38" s="6">
        <v>1</v>
      </c>
      <c r="E38" s="6">
        <v>0</v>
      </c>
      <c r="F38" s="6">
        <v>0</v>
      </c>
      <c r="G38" s="6">
        <f t="shared" si="0"/>
        <v>1</v>
      </c>
      <c r="H38" s="6"/>
    </row>
    <row r="39" spans="1:8" ht="31.9" customHeight="1" thickBot="1" x14ac:dyDescent="0.3">
      <c r="A39" s="11" t="s">
        <v>14</v>
      </c>
      <c r="B39" s="9">
        <v>300</v>
      </c>
      <c r="C39" s="9" t="s">
        <v>13</v>
      </c>
      <c r="D39" s="9">
        <f>SUM(D9:D38)</f>
        <v>7</v>
      </c>
      <c r="E39" s="9">
        <f>SUM(E9:E38)</f>
        <v>7</v>
      </c>
      <c r="F39" s="9">
        <f>SUM(F9:F38)</f>
        <v>10</v>
      </c>
      <c r="G39" s="9">
        <f>D39+E39+F39</f>
        <v>24</v>
      </c>
      <c r="H39" s="9"/>
    </row>
    <row r="40" spans="1:8" ht="57" customHeight="1" thickBot="1" x14ac:dyDescent="0.3">
      <c r="A40" s="17" t="s">
        <v>16</v>
      </c>
      <c r="B40" s="18"/>
      <c r="C40" s="6" t="s">
        <v>13</v>
      </c>
      <c r="D40" s="12">
        <f>10000/300*D39*0.5</f>
        <v>116.66666666666667</v>
      </c>
      <c r="E40" s="12">
        <f>10000/300*E39*0.5</f>
        <v>116.66666666666667</v>
      </c>
      <c r="F40" s="12">
        <f>10000/300*F39*0.5</f>
        <v>166.66666666666669</v>
      </c>
      <c r="G40" s="12">
        <f>D40+E40+F40</f>
        <v>400</v>
      </c>
      <c r="H40" s="6"/>
    </row>
    <row r="42" spans="1:8" x14ac:dyDescent="0.25">
      <c r="A42" s="3" t="s">
        <v>17</v>
      </c>
      <c r="B42" s="13" t="s">
        <v>18</v>
      </c>
    </row>
  </sheetData>
  <mergeCells count="8">
    <mergeCell ref="H6:H8"/>
    <mergeCell ref="E7:E8"/>
    <mergeCell ref="G7:G8"/>
    <mergeCell ref="A40:B40"/>
    <mergeCell ref="A6:A8"/>
    <mergeCell ref="B6:B8"/>
    <mergeCell ref="C6:C8"/>
    <mergeCell ref="D6:G6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2026-03-04T10:06:45Z</dcterms:modified>
</cp:coreProperties>
</file>